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7\"/>
    </mc:Choice>
  </mc:AlternateContent>
  <bookViews>
    <workbookView xWindow="0" yWindow="0" windowWidth="23040" windowHeight="8616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J66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E66" i="1" s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I49" i="1"/>
  <c r="H49" i="1"/>
  <c r="G49" i="1"/>
  <c r="F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I45" i="1"/>
  <c r="H45" i="1"/>
  <c r="G45" i="1"/>
  <c r="F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I22" i="1" s="1"/>
  <c r="I64" i="1" s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H22" i="1"/>
  <c r="H64" i="1" s="1"/>
  <c r="F15" i="1"/>
  <c r="E15" i="1"/>
  <c r="F13" i="1"/>
  <c r="E13" i="1"/>
  <c r="B13" i="1"/>
  <c r="I11" i="1"/>
  <c r="H11" i="1"/>
  <c r="F11" i="1"/>
  <c r="B11" i="1"/>
  <c r="B8" i="1"/>
  <c r="F39" i="1" l="1"/>
  <c r="F38" i="1" s="1"/>
  <c r="F56" i="1"/>
  <c r="F77" i="1"/>
  <c r="H105" i="1"/>
  <c r="H65" i="1"/>
  <c r="I105" i="1"/>
  <c r="I65" i="1"/>
  <c r="J64" i="1"/>
  <c r="E22" i="1"/>
  <c r="E64" i="1" s="1"/>
  <c r="G25" i="1"/>
  <c r="G22" i="1" s="1"/>
  <c r="F26" i="1"/>
  <c r="F25" i="1" s="1"/>
  <c r="F22" i="1" s="1"/>
  <c r="F64" i="1" s="1"/>
  <c r="G68" i="1"/>
  <c r="F69" i="1"/>
  <c r="F68" i="1" s="1"/>
  <c r="F66" i="1" s="1"/>
  <c r="G56" i="1"/>
  <c r="G77" i="1"/>
  <c r="G86" i="1"/>
  <c r="F65" i="1" l="1"/>
  <c r="F105" i="1"/>
  <c r="E105" i="1"/>
  <c r="E65" i="1"/>
  <c r="G64" i="1"/>
  <c r="G66" i="1"/>
  <c r="J65" i="1"/>
  <c r="J105" i="1"/>
  <c r="G65" i="1" l="1"/>
  <c r="B105" i="1" s="1"/>
  <c r="G10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<sst xmlns="http://schemas.openxmlformats.org/spreadsheetml/2006/main" count="247" uniqueCount="175">
  <si>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</si>
  <si>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</si>
  <si>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</si>
  <si>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</si>
  <si>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</si>
  <si>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</si>
  <si>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</si>
  <si>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</si>
  <si>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         уточнен план                           2024 г.</t>
  </si>
  <si>
    <t>ОТЧЕТ               2024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</si>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</sst>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KO%20DMP/14_RIOSV-Smolyan_B3_2024_01_PRB_DMP_1-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F9">
            <v>45504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97</v>
          </cell>
          <cell r="F15" t="str">
            <v>СЕС - ДМП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276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276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8">
          <cell r="G428">
            <v>0</v>
          </cell>
          <cell r="J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инж.Екатерина Гаджева</v>
          </cell>
        </row>
        <row r="608">
          <cell r="B608" t="str">
            <v>02.08.2024г.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78" zoomScale="75" zoomScaleNormal="75" workbookViewId="0">
      <selection activeCell="B115" sqref="B115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>ОТЧЕТ ЗА КАСОВОТО ИЗПЪЛНЕНИЕ НА СМЕТКИТЕ ЗА СРЕДСТВАТА ОТ ЕВРОПЕЙСКИЯ СЪЮЗ - ДМП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>
        <f>+[1]OTCHET!B9</f>
        <v>0</v>
      </c>
      <c r="C11" s="22"/>
      <c r="D11" s="22"/>
      <c r="E11" s="23" t="s">
        <v>0</v>
      </c>
      <c r="F11" s="24">
        <f>[1]OTCHET!F9</f>
        <v>45504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97</v>
      </c>
      <c r="F15" s="45" t="str">
        <f>[1]OTCHET!F15</f>
        <v>СЕС - ДМП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276</v>
      </c>
      <c r="G38" s="218">
        <f t="shared" si="3"/>
        <v>276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276</v>
      </c>
      <c r="G43" s="259">
        <f>+[1]OTCHET!G205+[1]OTCHET!G223+[1]OTCHET!G274</f>
        <v>276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276</v>
      </c>
      <c r="G56" s="302">
        <f t="shared" si="5"/>
        <v>276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276</v>
      </c>
      <c r="G58" s="313">
        <f>+[1]OTCHET!G386+[1]OTCHET!G394+[1]OTCHET!G399+[1]OTCHET!G402+[1]OTCHET!G405+[1]OTCHET!G408+[1]OTCHET!G409+[1]OTCHET!G412+[1]OTCHET!G425+[1]OTCHET!G426+[1]OTCHET!G427+[1]OTCHET!G428+[1]OTCHET!G429</f>
        <v>276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02.08.2024г.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2024-11-22T11:19:23Z</dcterms:created>
  <dcterms:modified xsi:type="dcterms:W3CDTF">2024-11-22T11:20:02Z</dcterms:modified>
</cp:coreProperties>
</file>